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G34" i="1" l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E32" i="1" s="1"/>
  <c r="F26" i="1"/>
  <c r="G26" i="1"/>
  <c r="H21" i="1"/>
  <c r="G30" i="1" l="1"/>
  <c r="F30" i="1"/>
  <c r="F34" i="1" s="1"/>
  <c r="F40" i="1" s="1"/>
  <c r="E33" i="1"/>
  <c r="E30" i="1"/>
  <c r="D26" i="1"/>
  <c r="E34" i="1" l="1"/>
  <c r="E40" i="1" s="1"/>
  <c r="D30" i="1"/>
  <c r="D32" i="1" s="1"/>
  <c r="D33" i="1" s="1"/>
  <c r="G48" i="1"/>
  <c r="D34" i="1" l="1"/>
  <c r="D40" i="1" s="1"/>
  <c r="H32" i="1"/>
  <c r="H33" i="1" s="1"/>
  <c r="G39" i="1"/>
  <c r="G40" i="1" s="1"/>
  <c r="H20" i="1" l="1"/>
  <c r="H26" i="1" s="1"/>
  <c r="H30" i="1" l="1"/>
  <c r="H34" i="1" s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2" i="1" s="1"/>
  <c r="F53" i="1" s="1"/>
  <c r="F55" i="1" s="1"/>
  <c r="F56" i="1" l="1"/>
  <c r="F57" i="1" s="1"/>
  <c r="E45" i="1" l="1"/>
  <c r="E49" i="1" s="1"/>
  <c r="E52" i="1" s="1"/>
  <c r="E53" i="1" s="1"/>
  <c r="I52" i="1" s="1"/>
  <c r="E55" i="1" l="1"/>
  <c r="E56" i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l="1"/>
  <c r="G42" i="1"/>
  <c r="H42" i="1" s="1"/>
  <c r="G43" i="1"/>
  <c r="H43" i="1" s="1"/>
  <c r="G44" i="1" l="1"/>
  <c r="G45" i="1" s="1"/>
  <c r="G49" i="1" s="1"/>
  <c r="D56" i="1"/>
  <c r="D57" i="1" s="1"/>
  <c r="G51" i="1" l="1"/>
  <c r="H44" i="1"/>
  <c r="H45" i="1" s="1"/>
  <c r="H49" i="1" s="1"/>
  <c r="G52" i="1" l="1"/>
  <c r="G53" i="1" s="1"/>
  <c r="H51" i="1"/>
  <c r="H52" i="1" s="1"/>
  <c r="H53" i="1" s="1"/>
  <c r="H55" i="1" s="1"/>
  <c r="H56" i="1" s="1"/>
  <c r="H57" i="1" s="1"/>
  <c r="G55" i="1" l="1"/>
  <c r="G56" i="1" s="1"/>
  <c r="G57" i="1" s="1"/>
  <c r="I53" i="1"/>
</calcChain>
</file>

<file path=xl/sharedStrings.xml><?xml version="1.0" encoding="utf-8"?>
<sst xmlns="http://schemas.openxmlformats.org/spreadsheetml/2006/main" count="78" uniqueCount="78">
  <si>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</si>
  <si>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</si>
  <si>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</si>
  <si>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</si>
  <si>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</si>
  <si>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</si>
  <si>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</si>
  <si>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</si>
  <si>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</si>
  <si>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</si>
  <si>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</si>
  <si>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</si>
  <si>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</si>
  <si>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</si>
  <si>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</si>
  <si>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</si>
  <si>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</si>
  <si>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</si>
  <si>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</si>
  <si>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</si>
  <si>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</si>
  <si>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</si>
  <si>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</si>
  <si>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</si>
  <si>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</si>
  <si>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</si>
  <si>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</si>
  <si>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</si>
  <si>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</si>
  <si>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</si>
  <si>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</si>
  <si>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</si>
  <si>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</si>
  <si>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</si>
  <si>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</si>
  <si>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</si>
  <si>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</si>
  <si>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</si>
  <si>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</si>
  <si>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</si>
  <si>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</si>
  <si>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</si>
  <si>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</si>
  <si>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</si>
  <si>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</si>
  <si>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</si>
  <si>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</si>
  <si>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</si>
  <si>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</si>
  <si>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</si>
  <si>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</si>
  <si>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</si>
  <si>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</si>
  <si>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</si>
  <si>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</si>
  <si>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</si>
  <si>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</si>
  <si>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</si>
  <si>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</si>
  <si>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</si>
  <si>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</si>
  <si>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</si>
  <si>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</si>
  <si>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</si>
  <si>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</si>
  <si>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</si>
  <si>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</si>
  <si>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</si>
  <si>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</si>
  <si>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</si>
  <si>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</si>
  <si>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2026.01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</si>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</sst>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31" zoomScale="80" zoomScaleNormal="80" zoomScaleSheetLayoutView="80" workbookViewId="0">
      <selection activeCell="I51" sqref="I51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72" t="s">
        <v>5</v>
      </c>
      <c r="C1" s="72"/>
      <c r="D1" s="72"/>
      <c r="E1" s="72"/>
      <c r="F1" s="10"/>
      <c r="G1" s="72"/>
      <c r="H1" s="72"/>
    </row>
    <row r="2" spans="1:8" x14ac:dyDescent="0.25">
      <c r="B2" s="72"/>
      <c r="C2" s="72"/>
      <c r="D2" s="72"/>
      <c r="E2" s="72"/>
      <c r="F2" s="10"/>
      <c r="G2" s="72"/>
      <c r="H2" s="72"/>
    </row>
    <row r="3" spans="1:8" ht="15" customHeight="1" x14ac:dyDescent="0.25">
      <c r="B3" s="73" t="s">
        <v>20</v>
      </c>
      <c r="C3" s="74"/>
      <c r="D3" s="74"/>
      <c r="E3" s="74"/>
      <c r="F3" s="11"/>
      <c r="G3" s="74"/>
      <c r="H3" s="74"/>
    </row>
    <row r="4" spans="1:8" x14ac:dyDescent="0.25">
      <c r="B4" s="75" t="s">
        <v>30</v>
      </c>
      <c r="C4" s="75"/>
      <c r="D4" s="75"/>
      <c r="E4" s="75"/>
      <c r="F4" s="12"/>
      <c r="G4" s="75"/>
      <c r="H4" s="75"/>
    </row>
    <row r="5" spans="1:8" ht="33.75" customHeight="1" x14ac:dyDescent="0.25">
      <c r="B5" s="75" t="s">
        <v>31</v>
      </c>
      <c r="C5" s="75"/>
      <c r="D5" s="75"/>
      <c r="E5" s="75"/>
      <c r="F5" s="12"/>
      <c r="G5" s="75"/>
      <c r="H5" s="75"/>
    </row>
    <row r="6" spans="1:8" ht="42.75" customHeight="1" x14ac:dyDescent="0.25">
      <c r="B6" s="76" t="s">
        <v>35</v>
      </c>
      <c r="C6" s="76"/>
      <c r="D6" s="76"/>
      <c r="E6" s="76"/>
      <c r="F6" s="13"/>
      <c r="G6" s="76"/>
      <c r="H6" s="76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77" t="s">
        <v>18</v>
      </c>
      <c r="C9" s="77"/>
      <c r="D9" s="77"/>
      <c r="E9" s="77"/>
      <c r="F9" s="77"/>
      <c r="G9" s="77"/>
      <c r="H9" s="77"/>
    </row>
    <row r="10" spans="1:8" x14ac:dyDescent="0.25">
      <c r="B10" s="71" t="s">
        <v>53</v>
      </c>
      <c r="C10" s="71"/>
      <c r="D10" s="71"/>
      <c r="E10" s="71"/>
      <c r="F10" s="71"/>
      <c r="G10" s="71"/>
      <c r="H10" s="71"/>
    </row>
    <row r="11" spans="1:8" ht="72" customHeight="1" x14ac:dyDescent="0.25">
      <c r="A11" s="70" t="s">
        <v>77</v>
      </c>
      <c r="B11" s="70"/>
      <c r="C11" s="70"/>
      <c r="D11" s="70"/>
      <c r="E11" s="70"/>
      <c r="F11" s="70"/>
      <c r="G11" s="70"/>
      <c r="H11" s="70"/>
    </row>
    <row r="12" spans="1:8" ht="15" customHeight="1" x14ac:dyDescent="0.25">
      <c r="A12" s="16"/>
      <c r="B12" s="78" t="s">
        <v>19</v>
      </c>
      <c r="C12" s="78"/>
      <c r="D12" s="78"/>
      <c r="E12" s="78"/>
      <c r="F12" s="78"/>
      <c r="G12" s="78"/>
      <c r="H12" s="78"/>
    </row>
    <row r="13" spans="1:8" x14ac:dyDescent="0.25">
      <c r="D13" s="77"/>
      <c r="E13" s="77"/>
      <c r="F13" s="77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 t="s">
        <v>71</v>
      </c>
      <c r="E15" s="29"/>
      <c r="F15" s="29"/>
      <c r="G15" s="29"/>
      <c r="H15" s="29"/>
    </row>
    <row r="16" spans="1:8" ht="22.5" customHeight="1" x14ac:dyDescent="0.25">
      <c r="A16" s="79" t="s">
        <v>0</v>
      </c>
      <c r="B16" s="79" t="s">
        <v>1</v>
      </c>
      <c r="C16" s="79" t="s">
        <v>2</v>
      </c>
      <c r="D16" s="79" t="s">
        <v>26</v>
      </c>
      <c r="E16" s="79"/>
      <c r="F16" s="79"/>
      <c r="G16" s="79"/>
      <c r="H16" s="79" t="s">
        <v>16</v>
      </c>
    </row>
    <row r="17" spans="1:12" ht="33" customHeight="1" x14ac:dyDescent="0.25">
      <c r="A17" s="79"/>
      <c r="B17" s="79"/>
      <c r="C17" s="79"/>
      <c r="D17" s="5" t="s">
        <v>22</v>
      </c>
      <c r="E17" s="5" t="s">
        <v>23</v>
      </c>
      <c r="F17" s="36" t="s">
        <v>24</v>
      </c>
      <c r="G17" s="36" t="s">
        <v>25</v>
      </c>
      <c r="H17" s="79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80" t="s">
        <v>3</v>
      </c>
      <c r="C19" s="80"/>
      <c r="D19" s="80"/>
      <c r="E19" s="80"/>
      <c r="F19" s="80"/>
      <c r="G19" s="80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/>
      <c r="E20" s="34"/>
      <c r="F20" s="34"/>
      <c r="G20" s="34">
        <v>0</v>
      </c>
      <c r="H20" s="34">
        <f>SUM(D20:G20)</f>
        <v>0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>
        <v>5.5</v>
      </c>
      <c r="E21" s="24">
        <v>17.350000000000001</v>
      </c>
      <c r="F21" s="24">
        <v>0</v>
      </c>
      <c r="G21" s="24">
        <v>0</v>
      </c>
      <c r="H21" s="24">
        <f t="shared" ref="H21:H25" si="0">SUM(D21:G21)</f>
        <v>22.85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/>
      <c r="E22" s="24"/>
      <c r="F22" s="24">
        <v>0</v>
      </c>
      <c r="G22" s="24">
        <v>0</v>
      </c>
      <c r="H22" s="34">
        <f t="shared" si="0"/>
        <v>0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>
        <v>181.48</v>
      </c>
      <c r="E23" s="24">
        <v>77.92</v>
      </c>
      <c r="F23" s="24">
        <v>0</v>
      </c>
      <c r="G23" s="24">
        <v>0</v>
      </c>
      <c r="H23" s="24">
        <f t="shared" si="0"/>
        <v>259.39999999999998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>
        <v>1.84</v>
      </c>
      <c r="E24" s="24">
        <v>24.71</v>
      </c>
      <c r="F24" s="24">
        <v>0</v>
      </c>
      <c r="G24" s="24">
        <v>0</v>
      </c>
      <c r="H24" s="34">
        <f t="shared" si="0"/>
        <v>26.55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>
        <v>0</v>
      </c>
      <c r="E25" s="24">
        <v>4.93</v>
      </c>
      <c r="F25" s="24">
        <v>20.85</v>
      </c>
      <c r="G25" s="24">
        <v>0</v>
      </c>
      <c r="H25" s="24">
        <f t="shared" si="0"/>
        <v>25.78</v>
      </c>
    </row>
    <row r="26" spans="1:12" s="1" customFormat="1" x14ac:dyDescent="0.25">
      <c r="A26" s="62" t="s">
        <v>6</v>
      </c>
      <c r="B26" s="63"/>
      <c r="C26" s="64"/>
      <c r="D26" s="24">
        <f>SUM(D20:D25)</f>
        <v>188.82</v>
      </c>
      <c r="E26" s="24">
        <f>SUM(E20:E25)</f>
        <v>124.91</v>
      </c>
      <c r="F26" s="24">
        <f>SUM(F20:F25)</f>
        <v>20.85</v>
      </c>
      <c r="G26" s="24">
        <f>SUM(G20:G25)</f>
        <v>0</v>
      </c>
      <c r="H26" s="24">
        <f>SUM(H20:H25)</f>
        <v>334.58</v>
      </c>
    </row>
    <row r="27" spans="1:12" s="52" customFormat="1" ht="28.9" customHeight="1" x14ac:dyDescent="0.25">
      <c r="A27" s="50"/>
      <c r="B27" s="61" t="s">
        <v>72</v>
      </c>
      <c r="C27" s="61"/>
      <c r="D27" s="61"/>
      <c r="E27" s="61"/>
      <c r="F27" s="61"/>
      <c r="G27" s="61"/>
      <c r="H27" s="51"/>
    </row>
    <row r="28" spans="1:12" s="52" customFormat="1" x14ac:dyDescent="0.25">
      <c r="A28" s="53">
        <v>7</v>
      </c>
      <c r="B28" s="53" t="s">
        <v>73</v>
      </c>
      <c r="C28" s="53" t="s">
        <v>74</v>
      </c>
      <c r="D28" s="34"/>
      <c r="E28" s="34">
        <v>0</v>
      </c>
      <c r="F28" s="34">
        <v>0</v>
      </c>
      <c r="G28" s="34">
        <v>0</v>
      </c>
      <c r="H28" s="34">
        <f t="shared" ref="H28:H29" si="1">SUM(D28:G28)</f>
        <v>0</v>
      </c>
      <c r="I28" s="54"/>
      <c r="J28" s="55"/>
    </row>
    <row r="29" spans="1:12" s="56" customFormat="1" x14ac:dyDescent="0.25">
      <c r="A29" s="62" t="s">
        <v>75</v>
      </c>
      <c r="B29" s="63"/>
      <c r="C29" s="64"/>
      <c r="D29" s="34">
        <f>SUM(D28:D28)</f>
        <v>0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0</v>
      </c>
      <c r="I29" s="54"/>
      <c r="J29" s="3"/>
    </row>
    <row r="30" spans="1:12" s="59" customFormat="1" x14ac:dyDescent="0.25">
      <c r="A30" s="62" t="s">
        <v>76</v>
      </c>
      <c r="B30" s="63"/>
      <c r="C30" s="64"/>
      <c r="D30" s="34">
        <f>D29+D26</f>
        <v>188.82</v>
      </c>
      <c r="E30" s="34">
        <f>E29+E26</f>
        <v>124.91</v>
      </c>
      <c r="F30" s="34">
        <f>F29+F26</f>
        <v>20.85</v>
      </c>
      <c r="G30" s="34">
        <f>G29+G26</f>
        <v>0</v>
      </c>
      <c r="H30" s="34">
        <f>H29+H26</f>
        <v>334.58</v>
      </c>
      <c r="I30" s="57"/>
      <c r="J30" s="58"/>
    </row>
    <row r="31" spans="1:12" s="1" customFormat="1" ht="28.5" customHeight="1" x14ac:dyDescent="0.25">
      <c r="A31" s="42"/>
      <c r="B31" s="65" t="s">
        <v>57</v>
      </c>
      <c r="C31" s="65"/>
      <c r="D31" s="65"/>
      <c r="E31" s="65"/>
      <c r="F31" s="65"/>
      <c r="G31" s="65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2.83</v>
      </c>
      <c r="E32" s="24">
        <f>0.015*E26</f>
        <v>1.87</v>
      </c>
      <c r="F32" s="24"/>
      <c r="G32" s="24"/>
      <c r="H32" s="24">
        <f>SUM(D32:G32)</f>
        <v>4.7</v>
      </c>
      <c r="J32" s="6"/>
    </row>
    <row r="33" spans="1:16" s="1" customFormat="1" x14ac:dyDescent="0.25">
      <c r="A33" s="66" t="s">
        <v>60</v>
      </c>
      <c r="B33" s="67"/>
      <c r="C33" s="68"/>
      <c r="D33" s="43">
        <f>SUM(D32:D32)</f>
        <v>2.83</v>
      </c>
      <c r="E33" s="43">
        <f>SUM(E32:E32)</f>
        <v>1.87</v>
      </c>
      <c r="F33" s="43">
        <f>SUM(F32:F32)</f>
        <v>0</v>
      </c>
      <c r="G33" s="43">
        <f>SUM(G32:G32)</f>
        <v>0</v>
      </c>
      <c r="H33" s="43">
        <f>SUM(H32:H32)</f>
        <v>4.7</v>
      </c>
      <c r="J33" s="3"/>
    </row>
    <row r="34" spans="1:16" s="1" customFormat="1" x14ac:dyDescent="0.25">
      <c r="A34" s="66" t="s">
        <v>61</v>
      </c>
      <c r="B34" s="67"/>
      <c r="C34" s="68"/>
      <c r="D34" s="43">
        <f>D33+D30</f>
        <v>191.65</v>
      </c>
      <c r="E34" s="43">
        <f t="shared" ref="E34:H34" si="2">E33+E30</f>
        <v>126.78</v>
      </c>
      <c r="F34" s="43">
        <f t="shared" si="2"/>
        <v>20.85</v>
      </c>
      <c r="G34" s="43">
        <f t="shared" si="2"/>
        <v>0</v>
      </c>
      <c r="H34" s="43">
        <f t="shared" si="2"/>
        <v>339.28</v>
      </c>
      <c r="J34" s="38"/>
    </row>
    <row r="35" spans="1:16" s="1" customFormat="1" x14ac:dyDescent="0.25">
      <c r="A35" s="31"/>
      <c r="B35" s="69" t="s">
        <v>7</v>
      </c>
      <c r="C35" s="69"/>
      <c r="D35" s="69"/>
      <c r="E35" s="69"/>
      <c r="F35" s="69"/>
      <c r="G35" s="69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/>
      <c r="H36" s="24">
        <f t="shared" ref="H36:H38" si="3">SUM(D36:G36)</f>
        <v>0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>
        <v>34.64</v>
      </c>
      <c r="H37" s="24">
        <f t="shared" si="3"/>
        <v>34.64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>
        <v>3.15</v>
      </c>
      <c r="H38" s="24">
        <f t="shared" si="3"/>
        <v>3.15</v>
      </c>
    </row>
    <row r="39" spans="1:16" s="1" customFormat="1" x14ac:dyDescent="0.25">
      <c r="A39" s="62" t="s">
        <v>8</v>
      </c>
      <c r="B39" s="63"/>
      <c r="C39" s="64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37.79</v>
      </c>
      <c r="H39" s="24">
        <f>SUM(H36:H38)</f>
        <v>37.79</v>
      </c>
    </row>
    <row r="40" spans="1:16" s="1" customFormat="1" x14ac:dyDescent="0.25">
      <c r="A40" s="62" t="s">
        <v>9</v>
      </c>
      <c r="B40" s="63"/>
      <c r="C40" s="64"/>
      <c r="D40" s="24">
        <f>D39+D34</f>
        <v>191.65</v>
      </c>
      <c r="E40" s="24">
        <f t="shared" ref="E40:G40" si="4">E39+E34</f>
        <v>126.78</v>
      </c>
      <c r="F40" s="24">
        <f t="shared" si="4"/>
        <v>20.85</v>
      </c>
      <c r="G40" s="24">
        <f t="shared" si="4"/>
        <v>37.79</v>
      </c>
      <c r="H40" s="24">
        <f>H39+H34</f>
        <v>377.07</v>
      </c>
      <c r="J40" s="3"/>
    </row>
    <row r="41" spans="1:16" s="1" customFormat="1" x14ac:dyDescent="0.25">
      <c r="A41" s="31"/>
      <c r="B41" s="69" t="s">
        <v>10</v>
      </c>
      <c r="C41" s="69"/>
      <c r="D41" s="69"/>
      <c r="E41" s="69"/>
      <c r="F41" s="69"/>
      <c r="G41" s="69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8.07</v>
      </c>
      <c r="H42" s="24">
        <f t="shared" ref="H42:H44" si="5">SUM(D42:G42)</f>
        <v>8.07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40.85</v>
      </c>
      <c r="H43" s="24">
        <f t="shared" si="5"/>
        <v>40.85</v>
      </c>
      <c r="J43"/>
      <c r="K43"/>
      <c r="L43"/>
      <c r="M43"/>
      <c r="N43"/>
      <c r="O43"/>
      <c r="P43"/>
    </row>
    <row r="44" spans="1:16" s="1" customFormat="1" x14ac:dyDescent="0.25">
      <c r="A44" s="62" t="s">
        <v>11</v>
      </c>
      <c r="B44" s="63"/>
      <c r="C44" s="64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48.92</v>
      </c>
      <c r="H44" s="24">
        <f t="shared" si="5"/>
        <v>48.92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2" t="s">
        <v>12</v>
      </c>
      <c r="B45" s="63"/>
      <c r="C45" s="64"/>
      <c r="D45" s="24">
        <f>D40+D44</f>
        <v>191.65</v>
      </c>
      <c r="E45" s="24">
        <f>E40+E44</f>
        <v>126.78</v>
      </c>
      <c r="F45" s="24">
        <f>F40+F44</f>
        <v>20.85</v>
      </c>
      <c r="G45" s="24">
        <f>G40+G44</f>
        <v>86.71</v>
      </c>
      <c r="H45" s="24">
        <f>H40+H44</f>
        <v>425.99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69" t="s">
        <v>13</v>
      </c>
      <c r="C46" s="69"/>
      <c r="D46" s="69"/>
      <c r="E46" s="69"/>
      <c r="F46" s="69"/>
      <c r="G46" s="69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>
        <v>662.46</v>
      </c>
      <c r="H47" s="24">
        <f t="shared" ref="H47" si="6">SUM(D47:G47)</f>
        <v>662.46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2" t="s">
        <v>14</v>
      </c>
      <c r="B48" s="63"/>
      <c r="C48" s="64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662.46</v>
      </c>
      <c r="H48" s="24">
        <f>SUM(H47:H47)</f>
        <v>662.46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2" t="s">
        <v>15</v>
      </c>
      <c r="B49" s="63"/>
      <c r="C49" s="64"/>
      <c r="D49" s="24">
        <f>D45+D48</f>
        <v>191.65</v>
      </c>
      <c r="E49" s="24">
        <f>E45+E48</f>
        <v>126.78</v>
      </c>
      <c r="F49" s="24">
        <f>F45+F48</f>
        <v>20.85</v>
      </c>
      <c r="G49" s="24">
        <f>G45+G48</f>
        <v>749.17</v>
      </c>
      <c r="H49" s="24">
        <f>H48+H45</f>
        <v>1088.45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69" t="s">
        <v>62</v>
      </c>
      <c r="C50" s="69"/>
      <c r="D50" s="69"/>
      <c r="E50" s="69"/>
      <c r="F50" s="69"/>
      <c r="G50" s="69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5.75</v>
      </c>
      <c r="E51" s="24">
        <v>3.81</v>
      </c>
      <c r="F51" s="24">
        <v>0.62</v>
      </c>
      <c r="G51" s="24">
        <f>0.03*G49</f>
        <v>22.48</v>
      </c>
      <c r="H51" s="24">
        <f>SUM(D51:G51)</f>
        <v>32.659999999999997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5.75</v>
      </c>
      <c r="E52" s="47">
        <f>SUM(E51:E51)</f>
        <v>3.81</v>
      </c>
      <c r="F52" s="47">
        <f>SUM(F51:F51)</f>
        <v>0.62</v>
      </c>
      <c r="G52" s="47">
        <f>SUM(G51:G51)</f>
        <v>22.48</v>
      </c>
      <c r="H52" s="47">
        <f>SUM(H51:H51)</f>
        <v>32.659999999999997</v>
      </c>
      <c r="I52" s="60">
        <f>E53+D53</f>
        <v>327.99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197.4</v>
      </c>
      <c r="E53" s="24">
        <f>E49+E52</f>
        <v>130.59</v>
      </c>
      <c r="F53" s="24">
        <f>F49+F52</f>
        <v>21.47</v>
      </c>
      <c r="G53" s="24">
        <f>G49+G52</f>
        <v>771.65</v>
      </c>
      <c r="H53" s="24">
        <f>H49+H52</f>
        <v>1121.1099999999999</v>
      </c>
      <c r="I53" s="45">
        <f>G53-G48</f>
        <v>109.19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69" t="s">
        <v>27</v>
      </c>
      <c r="C54" s="69"/>
      <c r="D54" s="69"/>
      <c r="E54" s="69"/>
      <c r="F54" s="69"/>
      <c r="G54" s="69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43.43</v>
      </c>
      <c r="E55" s="24">
        <f t="shared" ref="E55:G55" si="7">0.22*E53</f>
        <v>28.73</v>
      </c>
      <c r="F55" s="24">
        <f t="shared" si="7"/>
        <v>4.72</v>
      </c>
      <c r="G55" s="24">
        <f t="shared" si="7"/>
        <v>169.76</v>
      </c>
      <c r="H55" s="24">
        <f>0.22*H53</f>
        <v>246.64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43.43</v>
      </c>
      <c r="E56" s="24">
        <f>SUM(E55:E55)</f>
        <v>28.73</v>
      </c>
      <c r="F56" s="24">
        <f>SUM(F55:F55)</f>
        <v>4.72</v>
      </c>
      <c r="G56" s="24">
        <f>SUM(G55:G55)</f>
        <v>169.76</v>
      </c>
      <c r="H56" s="24">
        <f>SUM(H55:H55)</f>
        <v>246.64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240.83</v>
      </c>
      <c r="E57" s="24">
        <f t="shared" ref="E57:G57" si="8">E56+E53</f>
        <v>159.32</v>
      </c>
      <c r="F57" s="24">
        <f t="shared" si="8"/>
        <v>26.19</v>
      </c>
      <c r="G57" s="24">
        <f t="shared" si="8"/>
        <v>941.41</v>
      </c>
      <c r="H57" s="24">
        <f>H56+H53</f>
        <v>1367.75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B27:G27"/>
    <mergeCell ref="A29:C29"/>
    <mergeCell ref="A30:C30"/>
    <mergeCell ref="B31:G31"/>
    <mergeCell ref="A33:C33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2026-06-18T08:31:25Z</dcterms:modified>
</cp:coreProperties>
</file>